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CD9FF81A-A603-4466-A155-1705AC48D8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m Valcea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8" l="1"/>
</calcChain>
</file>

<file path=xl/sharedStrings.xml><?xml version="1.0" encoding="utf-8"?>
<sst xmlns="http://schemas.openxmlformats.org/spreadsheetml/2006/main" count="284" uniqueCount="132">
  <si>
    <t>Denumirea perimetrului de ameliorare</t>
  </si>
  <si>
    <t>Consiliul local</t>
  </si>
  <si>
    <t>Urzica</t>
  </si>
  <si>
    <t>GF</t>
  </si>
  <si>
    <t>Rm Valcea</t>
  </si>
  <si>
    <t>DJ</t>
  </si>
  <si>
    <t>OT</t>
  </si>
  <si>
    <t>MH</t>
  </si>
  <si>
    <t>Călăraşi</t>
  </si>
  <si>
    <t>Suprafaţa (ha)</t>
  </si>
  <si>
    <t>Persoane fizice</t>
  </si>
  <si>
    <t>lunca inundabilă Corabia</t>
  </si>
  <si>
    <t>pers fizica - Stoenică Marian</t>
  </si>
  <si>
    <t>Câmp</t>
  </si>
  <si>
    <t>Corabia</t>
  </si>
  <si>
    <t>Ostroveni</t>
  </si>
  <si>
    <t>Călăraşi I</t>
  </si>
  <si>
    <t>Pers. fizice</t>
  </si>
  <si>
    <t>Călăraşi II</t>
  </si>
  <si>
    <t>Drăgoteşti</t>
  </si>
  <si>
    <t>Terase Drăgoteşti</t>
  </si>
  <si>
    <t>Gighera</t>
  </si>
  <si>
    <t>Zaval</t>
  </si>
  <si>
    <t>Bistreţ</t>
  </si>
  <si>
    <t>Corlăţel</t>
  </si>
  <si>
    <t>Valea Anilor</t>
  </si>
  <si>
    <t>Braniştea</t>
  </si>
  <si>
    <t>Dârvari</t>
  </si>
  <si>
    <t>Brezniţa</t>
  </si>
  <si>
    <t>Breasta</t>
  </si>
  <si>
    <t>Cuculeanu 5</t>
  </si>
  <si>
    <t>Mârşani</t>
  </si>
  <si>
    <t xml:space="preserve"> Stoieneşti</t>
  </si>
  <si>
    <t>Redea</t>
  </si>
  <si>
    <t>Brebeni</t>
  </si>
  <si>
    <t xml:space="preserve"> Vl. Mare</t>
  </si>
  <si>
    <t>Celaru</t>
  </si>
  <si>
    <t>Lungeşti</t>
  </si>
  <si>
    <t>VL</t>
  </si>
  <si>
    <t>Stoieneşti</t>
  </si>
  <si>
    <t>Vl. Mare</t>
  </si>
  <si>
    <t>UAT</t>
  </si>
  <si>
    <t>Judet</t>
  </si>
  <si>
    <t>Detinator/ proprietar</t>
  </si>
  <si>
    <t>An aprobare fisa</t>
  </si>
  <si>
    <t>in executie din 2016, prin AFM</t>
  </si>
  <si>
    <t>in executie din anul 2012, prin AFM</t>
  </si>
  <si>
    <t xml:space="preserve">Asociatie </t>
  </si>
  <si>
    <t>Ianca</t>
  </si>
  <si>
    <t>Ianca primarie</t>
  </si>
  <si>
    <t>in executie din 2015</t>
  </si>
  <si>
    <t>Marsani 4</t>
  </si>
  <si>
    <t>in executie din 2012, prin AFM</t>
  </si>
  <si>
    <t>Balvanesti</t>
  </si>
  <si>
    <t>lucrari in curs, din 2015, prin AFM</t>
  </si>
  <si>
    <t>studiu de fezabilitate intocmit in anul 2008; fara PT</t>
  </si>
  <si>
    <t>in executie, prin AFM, din 2014</t>
  </si>
  <si>
    <t>Sisesti</t>
  </si>
  <si>
    <t>lucrari in curs, din 2010, prin AFM</t>
  </si>
  <si>
    <t xml:space="preserve">Urzica </t>
  </si>
  <si>
    <t>Urzica 2</t>
  </si>
  <si>
    <t>lucrari incepute in 2012, prin AFM</t>
  </si>
  <si>
    <t>Studina</t>
  </si>
  <si>
    <t>Coteana</t>
  </si>
  <si>
    <t>Orlea</t>
  </si>
  <si>
    <t>Gura Padinii</t>
  </si>
  <si>
    <t>Obarsia</t>
  </si>
  <si>
    <t>lucrari incepute in 2011, prin AFM</t>
  </si>
  <si>
    <t>Visina Noua</t>
  </si>
  <si>
    <t>lucrari finantate de AFM, din anul 2011</t>
  </si>
  <si>
    <t>asociatia Urzica</t>
  </si>
  <si>
    <t>fără proiect tehnic</t>
  </si>
  <si>
    <t>NECUNOSCUTA</t>
  </si>
  <si>
    <t>AFM</t>
  </si>
  <si>
    <t>Goicea</t>
  </si>
  <si>
    <t>Galicea Mare</t>
  </si>
  <si>
    <t>Propunere</t>
  </si>
  <si>
    <t>Situatia actuală</t>
  </si>
  <si>
    <t>Grand Total</t>
  </si>
  <si>
    <t>lucrari in curs incepute in anul 2013 prin AFM</t>
  </si>
  <si>
    <t>lucrari in curs incepute in anul 2012 prin AFM</t>
  </si>
  <si>
    <t>lucrari in curs incepute in anul 2015 prin AFM</t>
  </si>
  <si>
    <t>lucrari in curs incepute in anul 2010 prin AFM</t>
  </si>
  <si>
    <t>Informații despre perimetru la nivelul anului 2016</t>
  </si>
  <si>
    <t>Situatia perimetrelor de ameliorare din raza GF Ramnicu Valcea la data de 1 septembrie 2023</t>
  </si>
  <si>
    <t>Finalizarea lucrărilor</t>
  </si>
  <si>
    <t>fără proiect tehnic-pășune</t>
  </si>
  <si>
    <t>Finalizat</t>
  </si>
  <si>
    <t>Lucrari in curs, din 2014, prin AFM</t>
  </si>
  <si>
    <t xml:space="preserve">S-au finalizat lucrarile prin AFM.            </t>
  </si>
  <si>
    <t xml:space="preserve">S-a intocmit si aprobat Fisa perimetrului pt S = 28.1524 ha. </t>
  </si>
  <si>
    <t>Intocmire SF si PT.</t>
  </si>
  <si>
    <t>Nu are Fisa perimetrului.</t>
  </si>
  <si>
    <t>S-au finalizat lucrarile prin AFM.</t>
  </si>
  <si>
    <t xml:space="preserve">S-a intocmit si aprobat Fisa perimetrului pt S = 41.37 ha din care S efectiv de impadurit = 20.36 ha. </t>
  </si>
  <si>
    <t>Nu au fost executate lucrari de impaduriri</t>
  </si>
  <si>
    <t>Se propune continuarea lucrarilor pana la realizarea starii de masiv</t>
  </si>
  <si>
    <t>60 ha realizate si receptionate in anul 2018 (masiv inchis) si 20 ha calamitate si declarate teren neproductiv</t>
  </si>
  <si>
    <t>Lucrari definitivate in anul 2014, masiv inchis</t>
  </si>
  <si>
    <t>Lucrari definitivate. Masiv inchis</t>
  </si>
  <si>
    <t>Nu au fost executate lucrari de impaduriri (proiect eligibil, fara finantare)</t>
  </si>
  <si>
    <t>Lucrari in curs, nu a fost realizata starea de masiv. Lucrarile sunt executate de catre SC LEVANT SRL</t>
  </si>
  <si>
    <t>Lucrari definitivate, masiv inchis</t>
  </si>
  <si>
    <t>Lucrari de ingrijire</t>
  </si>
  <si>
    <t>Lucrarile au fost abandonate din cauza unui litigiu intre Consiliul Local Corabia si proprietarul terenului. Vegetatia este instalata pe intreaga suprafata</t>
  </si>
  <si>
    <t>Lucrari definitivate. Masiv inchis.Sub contract de servicii silvice cu OS Dragasani.</t>
  </si>
  <si>
    <t>3 040,60</t>
  </si>
  <si>
    <t>TOTAL</t>
  </si>
  <si>
    <t>Inspector sef,</t>
  </si>
  <si>
    <t>Intocmit,</t>
  </si>
  <si>
    <t>ing.Poenaru Gheorghe</t>
  </si>
  <si>
    <t>ing.Plesanu Mihai</t>
  </si>
  <si>
    <t>A avut Fisa perimetruluiaprobata in 2010, fara SF si PT. In prezent nu mai este de actualitate.</t>
  </si>
  <si>
    <t>Refacerea fisei perimetrului, cu suprafata redusa datorita amplasarii unui alt obiectiv pe parte din suprafata.</t>
  </si>
  <si>
    <t>Nu avem cunostinta despre Fisa perimetrului.</t>
  </si>
  <si>
    <t>Executare lucrari de ingrijire si asigurarea pazei</t>
  </si>
  <si>
    <t>S-a intocmit si s-a aprobat fisa perimetrului pt.S = 149.97 ha. SF este in executie prin  GF Rm.Vl  dar este intrerupta procedura la Agentia de Mediu  pt. etapa a II a - analiza de impact asupra mediului, parte din suprafata fiind in ARIE PROTEJATA.</t>
  </si>
  <si>
    <t>Nu exista fisa PA pt.61.0 ha  ale Consiliului local.A fost PA Celaru cu S= 147.47 ha al Asociatiei de  proprietari in care s-au finalizat lucrarile prin AFM.</t>
  </si>
  <si>
    <t>Lucrari de ingrijire in cele 147.47 ha si asigurarea pazei</t>
  </si>
  <si>
    <t>Intocmire SF si PT prin GF Rm.Valcea.</t>
  </si>
  <si>
    <t xml:space="preserve">Continuarea procedurii de achizitie a SF si executarea lucrarilor </t>
  </si>
  <si>
    <t xml:space="preserve"> S-au finalizat lucrarile prin AFM.</t>
  </si>
  <si>
    <t>Nu avem cunostinta despre fisa perimetrului pentru PA Cuculeanu 5</t>
  </si>
  <si>
    <t>Primaria va intocmi o noua fisa a perimetrului</t>
  </si>
  <si>
    <t>Nu au fost executate lucrari de impaduriri. Nu avem cunostinta despre fisa PA.</t>
  </si>
  <si>
    <t>Stare de masiv inchisa</t>
  </si>
  <si>
    <t>Lucrari de ingrijire si asigurarea pazei</t>
  </si>
  <si>
    <t>C.L. intentioneaza realizarea unui parc cu panouri fotovoltaice</t>
  </si>
  <si>
    <t>Terenul este neimpadurit</t>
  </si>
  <si>
    <t xml:space="preserve">Lucrari de ingrijire </t>
  </si>
  <si>
    <t>Lucrari in curs</t>
  </si>
  <si>
    <t>Lucrari in curs, iar in anul 2022 s-au executat completari cu reusita buna.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</si>
</sst>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;[Red]#,##0.00"/>
  </numFmts>
  <fonts count="1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2"/>
      <name val="Arial"/>
      <family val="2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0" fillId="0" borderId="0" xfId="0" applyNumberFormat="1"/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166" fontId="8" fillId="0" borderId="0" xfId="0" applyNumberFormat="1" applyFont="1"/>
    <xf numFmtId="2" fontId="9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tabSelected="1" workbookViewId="0">
      <selection activeCell="I29" sqref="I29"/>
    </sheetView>
  </sheetViews>
  <sheetFormatPr defaultRowHeight="14.4" outlineLevelRow="1" x14ac:dyDescent="0.3"/>
  <cols>
    <col min="1" max="1" width="9.6640625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30.88671875" customWidth="1"/>
    <col min="10" max="10" width="18.88671875" customWidth="1"/>
  </cols>
  <sheetData>
    <row r="1" spans="1:10" s="2" customFormat="1" ht="17.399999999999999" x14ac:dyDescent="0.3">
      <c r="A1" s="5"/>
      <c r="B1" s="27" t="s">
        <v>84</v>
      </c>
      <c r="C1" s="27"/>
      <c r="D1" s="27"/>
      <c r="E1" s="27"/>
      <c r="F1" s="27"/>
      <c r="G1" s="27"/>
      <c r="H1" s="27"/>
      <c r="I1" s="1"/>
    </row>
    <row r="2" spans="1:10" s="2" customFormat="1" ht="17.399999999999999" x14ac:dyDescent="0.3">
      <c r="A2" s="5"/>
      <c r="B2" s="1"/>
      <c r="C2" s="1"/>
      <c r="D2" s="1"/>
      <c r="F2" s="1"/>
      <c r="G2" s="1"/>
      <c r="H2" s="1"/>
      <c r="I2" s="1"/>
    </row>
    <row r="3" spans="1:10" s="2" customFormat="1" ht="46.8" x14ac:dyDescent="0.3">
      <c r="A3" s="4" t="s">
        <v>3</v>
      </c>
      <c r="B3" s="4" t="s">
        <v>42</v>
      </c>
      <c r="C3" s="4" t="s">
        <v>41</v>
      </c>
      <c r="D3" s="3" t="s">
        <v>0</v>
      </c>
      <c r="E3" s="3" t="s">
        <v>44</v>
      </c>
      <c r="F3" s="3" t="s">
        <v>9</v>
      </c>
      <c r="G3" s="3" t="s">
        <v>43</v>
      </c>
      <c r="H3" s="3" t="s">
        <v>83</v>
      </c>
      <c r="I3" s="15" t="s">
        <v>77</v>
      </c>
      <c r="J3" s="17" t="s">
        <v>76</v>
      </c>
    </row>
    <row r="4" spans="1:10" s="8" customFormat="1" ht="15.6" x14ac:dyDescent="0.3">
      <c r="A4" s="6">
        <v>0</v>
      </c>
      <c r="B4" s="6">
        <v>1</v>
      </c>
      <c r="C4" s="6">
        <v>2</v>
      </c>
      <c r="D4" s="7">
        <v>3</v>
      </c>
      <c r="E4" s="6">
        <v>4</v>
      </c>
      <c r="F4" s="6">
        <v>5</v>
      </c>
      <c r="G4" s="7">
        <v>6</v>
      </c>
      <c r="H4" s="7">
        <v>7</v>
      </c>
      <c r="I4" s="16">
        <v>8</v>
      </c>
      <c r="J4" s="18">
        <v>9</v>
      </c>
    </row>
    <row r="5" spans="1:10" ht="30" x14ac:dyDescent="0.3">
      <c r="A5" s="9" t="s">
        <v>4</v>
      </c>
      <c r="B5" s="9" t="s">
        <v>5</v>
      </c>
      <c r="C5" s="9" t="s">
        <v>23</v>
      </c>
      <c r="D5" s="9" t="s">
        <v>23</v>
      </c>
      <c r="E5" s="9">
        <v>2009</v>
      </c>
      <c r="F5" s="9">
        <v>101</v>
      </c>
      <c r="G5" s="9" t="s">
        <v>1</v>
      </c>
      <c r="H5" s="9" t="s">
        <v>45</v>
      </c>
      <c r="I5" s="14" t="s">
        <v>89</v>
      </c>
      <c r="J5" s="24" t="s">
        <v>129</v>
      </c>
    </row>
    <row r="6" spans="1:10" ht="45" x14ac:dyDescent="0.3">
      <c r="A6" s="9" t="s">
        <v>4</v>
      </c>
      <c r="B6" s="9" t="s">
        <v>5</v>
      </c>
      <c r="C6" s="9" t="s">
        <v>23</v>
      </c>
      <c r="D6" s="9" t="s">
        <v>23</v>
      </c>
      <c r="E6" s="9">
        <v>2022</v>
      </c>
      <c r="F6" s="9">
        <v>28.1524</v>
      </c>
      <c r="G6" s="9" t="s">
        <v>1</v>
      </c>
      <c r="H6" s="9"/>
      <c r="I6" s="13" t="s">
        <v>90</v>
      </c>
      <c r="J6" s="24" t="s">
        <v>91</v>
      </c>
    </row>
    <row r="7" spans="1:10" ht="86.4" x14ac:dyDescent="0.3">
      <c r="A7" s="9" t="s">
        <v>4</v>
      </c>
      <c r="B7" s="9" t="s">
        <v>5</v>
      </c>
      <c r="C7" s="9" t="s">
        <v>29</v>
      </c>
      <c r="D7" s="9" t="s">
        <v>29</v>
      </c>
      <c r="E7" s="9">
        <v>2010</v>
      </c>
      <c r="F7" s="10">
        <v>102</v>
      </c>
      <c r="G7" s="9" t="s">
        <v>1</v>
      </c>
      <c r="H7" s="10" t="s">
        <v>71</v>
      </c>
      <c r="I7" s="13" t="s">
        <v>112</v>
      </c>
      <c r="J7" s="25" t="s">
        <v>113</v>
      </c>
    </row>
    <row r="8" spans="1:10" ht="30" x14ac:dyDescent="0.3">
      <c r="A8" s="9" t="s">
        <v>4</v>
      </c>
      <c r="B8" s="9" t="s">
        <v>5</v>
      </c>
      <c r="C8" s="9" t="s">
        <v>8</v>
      </c>
      <c r="D8" s="9" t="s">
        <v>16</v>
      </c>
      <c r="E8" s="9">
        <v>2008</v>
      </c>
      <c r="F8" s="10">
        <v>174.94</v>
      </c>
      <c r="G8" s="10" t="s">
        <v>17</v>
      </c>
      <c r="H8" s="10" t="s">
        <v>71</v>
      </c>
      <c r="I8" s="13" t="s">
        <v>114</v>
      </c>
      <c r="J8" s="24"/>
    </row>
    <row r="9" spans="1:10" ht="30" x14ac:dyDescent="0.3">
      <c r="A9" s="9" t="s">
        <v>4</v>
      </c>
      <c r="B9" s="9" t="s">
        <v>5</v>
      </c>
      <c r="C9" s="9" t="s">
        <v>8</v>
      </c>
      <c r="D9" s="9" t="s">
        <v>18</v>
      </c>
      <c r="E9" s="9">
        <v>2008</v>
      </c>
      <c r="F9" s="10">
        <v>144.06</v>
      </c>
      <c r="G9" s="10" t="s">
        <v>17</v>
      </c>
      <c r="H9" s="10" t="s">
        <v>71</v>
      </c>
      <c r="I9" s="13" t="s">
        <v>114</v>
      </c>
      <c r="J9" s="24"/>
    </row>
    <row r="10" spans="1:10" ht="90" x14ac:dyDescent="0.3">
      <c r="A10" s="9" t="s">
        <v>4</v>
      </c>
      <c r="B10" s="9" t="s">
        <v>5</v>
      </c>
      <c r="C10" s="9" t="s">
        <v>36</v>
      </c>
      <c r="D10" s="9" t="s">
        <v>36</v>
      </c>
      <c r="E10" s="9">
        <v>2011</v>
      </c>
      <c r="F10" s="10">
        <v>61</v>
      </c>
      <c r="G10" s="9" t="s">
        <v>1</v>
      </c>
      <c r="H10" s="10" t="s">
        <v>46</v>
      </c>
      <c r="I10" s="13" t="s">
        <v>117</v>
      </c>
      <c r="J10" s="25" t="s">
        <v>118</v>
      </c>
    </row>
    <row r="11" spans="1:10" ht="43.2" x14ac:dyDescent="0.3">
      <c r="A11" s="9" t="s">
        <v>4</v>
      </c>
      <c r="B11" s="9" t="s">
        <v>5</v>
      </c>
      <c r="C11" s="9" t="s">
        <v>19</v>
      </c>
      <c r="D11" s="9" t="s">
        <v>20</v>
      </c>
      <c r="E11" s="9">
        <v>2008</v>
      </c>
      <c r="F11" s="10">
        <v>123.62</v>
      </c>
      <c r="G11" s="10" t="s">
        <v>17</v>
      </c>
      <c r="H11" s="10" t="s">
        <v>45</v>
      </c>
      <c r="I11" s="14" t="s">
        <v>93</v>
      </c>
      <c r="J11" s="25" t="s">
        <v>115</v>
      </c>
    </row>
    <row r="12" spans="1:10" ht="60" x14ac:dyDescent="0.3">
      <c r="A12" s="9" t="s">
        <v>4</v>
      </c>
      <c r="B12" s="9" t="s">
        <v>5</v>
      </c>
      <c r="C12" s="9" t="s">
        <v>75</v>
      </c>
      <c r="D12" s="9" t="s">
        <v>75</v>
      </c>
      <c r="E12" s="9">
        <v>2022</v>
      </c>
      <c r="F12" s="10">
        <v>41.37</v>
      </c>
      <c r="G12" s="10" t="s">
        <v>1</v>
      </c>
      <c r="H12" s="10"/>
      <c r="I12" s="13" t="s">
        <v>94</v>
      </c>
      <c r="J12" s="26" t="s">
        <v>119</v>
      </c>
    </row>
    <row r="13" spans="1:10" ht="30" x14ac:dyDescent="0.3">
      <c r="A13" s="9" t="s">
        <v>4</v>
      </c>
      <c r="B13" s="9" t="s">
        <v>5</v>
      </c>
      <c r="C13" s="9" t="s">
        <v>21</v>
      </c>
      <c r="D13" s="9" t="s">
        <v>22</v>
      </c>
      <c r="E13" s="9">
        <v>2008</v>
      </c>
      <c r="F13" s="10">
        <v>44.02</v>
      </c>
      <c r="G13" s="10" t="s">
        <v>17</v>
      </c>
      <c r="H13" s="10" t="s">
        <v>72</v>
      </c>
      <c r="I13" s="13" t="s">
        <v>92</v>
      </c>
      <c r="J13" s="24"/>
    </row>
    <row r="14" spans="1:10" ht="150" x14ac:dyDescent="0.3">
      <c r="A14" s="9" t="s">
        <v>4</v>
      </c>
      <c r="B14" s="9" t="s">
        <v>5</v>
      </c>
      <c r="C14" s="9" t="s">
        <v>74</v>
      </c>
      <c r="D14" s="9" t="s">
        <v>74</v>
      </c>
      <c r="E14" s="9">
        <v>2021</v>
      </c>
      <c r="F14" s="10">
        <v>147.97</v>
      </c>
      <c r="G14" s="10" t="s">
        <v>1</v>
      </c>
      <c r="H14" s="10"/>
      <c r="I14" s="22" t="s">
        <v>116</v>
      </c>
      <c r="J14" s="25" t="s">
        <v>120</v>
      </c>
    </row>
    <row r="15" spans="1:10" ht="43.2" x14ac:dyDescent="0.3">
      <c r="A15" s="9" t="s">
        <v>4</v>
      </c>
      <c r="B15" s="9" t="s">
        <v>6</v>
      </c>
      <c r="C15" s="9" t="s">
        <v>48</v>
      </c>
      <c r="D15" s="9" t="s">
        <v>49</v>
      </c>
      <c r="E15" s="9"/>
      <c r="F15" s="10">
        <v>82.14</v>
      </c>
      <c r="G15" s="9" t="s">
        <v>1</v>
      </c>
      <c r="H15" s="10" t="s">
        <v>50</v>
      </c>
      <c r="I15" s="13" t="s">
        <v>121</v>
      </c>
      <c r="J15" s="25" t="s">
        <v>115</v>
      </c>
    </row>
    <row r="16" spans="1:10" ht="45" x14ac:dyDescent="0.3">
      <c r="A16" s="9" t="s">
        <v>4</v>
      </c>
      <c r="B16" s="9" t="s">
        <v>5</v>
      </c>
      <c r="C16" s="9" t="s">
        <v>31</v>
      </c>
      <c r="D16" s="9" t="s">
        <v>30</v>
      </c>
      <c r="E16" s="9">
        <v>2010</v>
      </c>
      <c r="F16" s="10">
        <v>180.24</v>
      </c>
      <c r="G16" s="9" t="s">
        <v>1</v>
      </c>
      <c r="H16" s="9"/>
      <c r="I16" s="9" t="s">
        <v>122</v>
      </c>
      <c r="J16" s="24"/>
    </row>
    <row r="17" spans="1:10" ht="43.2" x14ac:dyDescent="0.3">
      <c r="A17" s="9" t="s">
        <v>4</v>
      </c>
      <c r="B17" s="9" t="s">
        <v>5</v>
      </c>
      <c r="C17" s="9" t="s">
        <v>31</v>
      </c>
      <c r="D17" s="9" t="s">
        <v>51</v>
      </c>
      <c r="E17" s="9">
        <v>2010</v>
      </c>
      <c r="F17" s="10">
        <v>149.91</v>
      </c>
      <c r="G17" s="9" t="s">
        <v>1</v>
      </c>
      <c r="H17" s="10" t="s">
        <v>46</v>
      </c>
      <c r="I17" s="14" t="s">
        <v>93</v>
      </c>
      <c r="J17" s="25" t="s">
        <v>115</v>
      </c>
    </row>
    <row r="18" spans="1:10" ht="43.2" x14ac:dyDescent="0.3">
      <c r="A18" s="9" t="s">
        <v>4</v>
      </c>
      <c r="B18" s="9" t="s">
        <v>5</v>
      </c>
      <c r="C18" s="9" t="s">
        <v>15</v>
      </c>
      <c r="D18" s="9" t="s">
        <v>13</v>
      </c>
      <c r="E18" s="9">
        <v>2007</v>
      </c>
      <c r="F18" s="10">
        <v>102.52</v>
      </c>
      <c r="G18" s="10" t="s">
        <v>10</v>
      </c>
      <c r="H18" s="10" t="s">
        <v>52</v>
      </c>
      <c r="I18" s="14" t="s">
        <v>93</v>
      </c>
      <c r="J18" s="25" t="s">
        <v>115</v>
      </c>
    </row>
    <row r="19" spans="1:10" ht="30" x14ac:dyDescent="0.3">
      <c r="A19" s="9" t="s">
        <v>4</v>
      </c>
      <c r="B19" s="9" t="s">
        <v>7</v>
      </c>
      <c r="C19" s="9" t="s">
        <v>53</v>
      </c>
      <c r="D19" s="9" t="s">
        <v>53</v>
      </c>
      <c r="E19" s="9"/>
      <c r="F19" s="10">
        <v>148</v>
      </c>
      <c r="G19" s="9" t="s">
        <v>1</v>
      </c>
      <c r="H19" s="10" t="s">
        <v>54</v>
      </c>
      <c r="I19" s="10" t="s">
        <v>54</v>
      </c>
      <c r="J19" s="24" t="s">
        <v>85</v>
      </c>
    </row>
    <row r="20" spans="1:10" ht="43.2" x14ac:dyDescent="0.3">
      <c r="A20" s="9" t="s">
        <v>4</v>
      </c>
      <c r="B20" s="9" t="s">
        <v>7</v>
      </c>
      <c r="C20" s="9" t="s">
        <v>26</v>
      </c>
      <c r="D20" s="9" t="s">
        <v>26</v>
      </c>
      <c r="E20" s="9">
        <v>2008</v>
      </c>
      <c r="F20" s="10">
        <v>95.25</v>
      </c>
      <c r="G20" s="10" t="s">
        <v>1</v>
      </c>
      <c r="H20" s="10" t="s">
        <v>71</v>
      </c>
      <c r="I20" s="10" t="s">
        <v>86</v>
      </c>
      <c r="J20" s="25" t="s">
        <v>123</v>
      </c>
    </row>
    <row r="21" spans="1:10" ht="57.6" x14ac:dyDescent="0.3">
      <c r="A21" s="9" t="s">
        <v>4</v>
      </c>
      <c r="B21" s="9" t="s">
        <v>7</v>
      </c>
      <c r="C21" s="9" t="s">
        <v>28</v>
      </c>
      <c r="D21" s="9" t="s">
        <v>28</v>
      </c>
      <c r="E21" s="9">
        <v>2009</v>
      </c>
      <c r="F21" s="9">
        <v>250</v>
      </c>
      <c r="G21" s="9" t="s">
        <v>1</v>
      </c>
      <c r="H21" s="10" t="s">
        <v>71</v>
      </c>
      <c r="I21" s="10" t="s">
        <v>128</v>
      </c>
      <c r="J21" s="25" t="s">
        <v>127</v>
      </c>
    </row>
    <row r="22" spans="1:10" ht="43.2" x14ac:dyDescent="0.3">
      <c r="A22" s="9" t="s">
        <v>4</v>
      </c>
      <c r="B22" s="9" t="s">
        <v>7</v>
      </c>
      <c r="C22" s="9" t="s">
        <v>24</v>
      </c>
      <c r="D22" s="9" t="s">
        <v>25</v>
      </c>
      <c r="E22" s="9">
        <v>2008</v>
      </c>
      <c r="F22" s="10">
        <v>80</v>
      </c>
      <c r="G22" s="10" t="s">
        <v>1</v>
      </c>
      <c r="H22" s="10" t="s">
        <v>55</v>
      </c>
      <c r="I22" s="10" t="s">
        <v>86</v>
      </c>
      <c r="J22" s="25" t="s">
        <v>123</v>
      </c>
    </row>
    <row r="23" spans="1:10" ht="43.2" x14ac:dyDescent="0.3">
      <c r="A23" s="9" t="s">
        <v>4</v>
      </c>
      <c r="B23" s="9" t="s">
        <v>7</v>
      </c>
      <c r="C23" s="9" t="s">
        <v>27</v>
      </c>
      <c r="D23" s="9" t="s">
        <v>27</v>
      </c>
      <c r="E23" s="9">
        <v>2009</v>
      </c>
      <c r="F23" s="9">
        <v>39.299999999999997</v>
      </c>
      <c r="G23" s="9" t="s">
        <v>1</v>
      </c>
      <c r="H23" s="9" t="s">
        <v>56</v>
      </c>
      <c r="I23" s="14" t="s">
        <v>87</v>
      </c>
      <c r="J23" s="25" t="s">
        <v>115</v>
      </c>
    </row>
    <row r="24" spans="1:10" ht="30" x14ac:dyDescent="0.3">
      <c r="A24" s="9" t="s">
        <v>4</v>
      </c>
      <c r="B24" s="9" t="s">
        <v>7</v>
      </c>
      <c r="C24" s="9" t="s">
        <v>57</v>
      </c>
      <c r="D24" s="9" t="s">
        <v>57</v>
      </c>
      <c r="E24" s="9">
        <v>2013</v>
      </c>
      <c r="F24" s="10">
        <v>100.3</v>
      </c>
      <c r="G24" s="9" t="s">
        <v>1</v>
      </c>
      <c r="H24" s="10" t="s">
        <v>56</v>
      </c>
      <c r="I24" s="13" t="s">
        <v>88</v>
      </c>
      <c r="J24" s="24" t="s">
        <v>85</v>
      </c>
    </row>
    <row r="25" spans="1:10" ht="45" x14ac:dyDescent="0.3">
      <c r="A25" s="9" t="s">
        <v>4</v>
      </c>
      <c r="B25" s="9" t="s">
        <v>6</v>
      </c>
      <c r="C25" s="9" t="s">
        <v>34</v>
      </c>
      <c r="D25" s="9" t="s">
        <v>34</v>
      </c>
      <c r="E25" s="9">
        <v>2011</v>
      </c>
      <c r="F25" s="10">
        <v>72.66</v>
      </c>
      <c r="G25" s="9" t="s">
        <v>1</v>
      </c>
      <c r="H25" s="10" t="s">
        <v>72</v>
      </c>
      <c r="I25" s="13" t="s">
        <v>124</v>
      </c>
      <c r="J25" s="24"/>
    </row>
    <row r="26" spans="1:10" ht="90" x14ac:dyDescent="0.3">
      <c r="A26" s="9" t="s">
        <v>4</v>
      </c>
      <c r="B26" s="9" t="s">
        <v>6</v>
      </c>
      <c r="C26" s="9" t="s">
        <v>14</v>
      </c>
      <c r="D26" s="9" t="s">
        <v>11</v>
      </c>
      <c r="E26" s="9">
        <v>2007</v>
      </c>
      <c r="F26" s="10">
        <v>25.64</v>
      </c>
      <c r="G26" s="10" t="s">
        <v>12</v>
      </c>
      <c r="H26" s="10" t="s">
        <v>58</v>
      </c>
      <c r="I26" s="13" t="s">
        <v>104</v>
      </c>
      <c r="J26" s="24"/>
    </row>
    <row r="27" spans="1:10" ht="57.6" x14ac:dyDescent="0.3">
      <c r="A27" s="9" t="s">
        <v>4</v>
      </c>
      <c r="B27" s="9" t="s">
        <v>6</v>
      </c>
      <c r="C27" s="9" t="s">
        <v>63</v>
      </c>
      <c r="D27" s="9" t="s">
        <v>63</v>
      </c>
      <c r="E27" s="9">
        <v>2011</v>
      </c>
      <c r="F27" s="10">
        <v>75.8</v>
      </c>
      <c r="G27" s="9" t="s">
        <v>1</v>
      </c>
      <c r="H27" s="10" t="s">
        <v>79</v>
      </c>
      <c r="I27" s="13" t="s">
        <v>130</v>
      </c>
      <c r="J27" s="23" t="s">
        <v>96</v>
      </c>
    </row>
    <row r="28" spans="1:10" ht="60" x14ac:dyDescent="0.3">
      <c r="A28" s="9" t="s">
        <v>4</v>
      </c>
      <c r="B28" s="9" t="s">
        <v>6</v>
      </c>
      <c r="C28" s="9" t="s">
        <v>65</v>
      </c>
      <c r="D28" s="9" t="s">
        <v>65</v>
      </c>
      <c r="E28" s="9">
        <v>2012</v>
      </c>
      <c r="F28" s="10">
        <v>80.52</v>
      </c>
      <c r="G28" s="9" t="s">
        <v>1</v>
      </c>
      <c r="H28" s="10" t="s">
        <v>80</v>
      </c>
      <c r="I28" s="13" t="s">
        <v>97</v>
      </c>
      <c r="J28" s="24" t="s">
        <v>103</v>
      </c>
    </row>
    <row r="29" spans="1:10" ht="57.6" x14ac:dyDescent="0.3">
      <c r="A29" s="9" t="s">
        <v>4</v>
      </c>
      <c r="B29" s="9" t="s">
        <v>6</v>
      </c>
      <c r="C29" s="9" t="s">
        <v>48</v>
      </c>
      <c r="D29" s="9" t="s">
        <v>48</v>
      </c>
      <c r="E29" s="9"/>
      <c r="F29" s="10">
        <v>82.14</v>
      </c>
      <c r="G29" s="9" t="s">
        <v>1</v>
      </c>
      <c r="H29" s="10" t="s">
        <v>81</v>
      </c>
      <c r="I29" s="13" t="s">
        <v>131</v>
      </c>
      <c r="J29" s="23" t="s">
        <v>96</v>
      </c>
    </row>
    <row r="30" spans="1:10" ht="30" x14ac:dyDescent="0.3">
      <c r="A30" s="9" t="s">
        <v>4</v>
      </c>
      <c r="B30" s="9" t="s">
        <v>6</v>
      </c>
      <c r="C30" s="9" t="s">
        <v>66</v>
      </c>
      <c r="D30" s="9" t="s">
        <v>66</v>
      </c>
      <c r="E30" s="9">
        <v>2010</v>
      </c>
      <c r="F30" s="10">
        <v>18.010000000000002</v>
      </c>
      <c r="G30" s="9" t="s">
        <v>1</v>
      </c>
      <c r="H30" s="10" t="s">
        <v>67</v>
      </c>
      <c r="I30" s="13" t="s">
        <v>98</v>
      </c>
      <c r="J30" s="24" t="s">
        <v>103</v>
      </c>
    </row>
    <row r="31" spans="1:10" ht="30" x14ac:dyDescent="0.3">
      <c r="A31" s="9" t="s">
        <v>4</v>
      </c>
      <c r="B31" s="9" t="s">
        <v>6</v>
      </c>
      <c r="C31" s="9" t="s">
        <v>64</v>
      </c>
      <c r="D31" s="9" t="s">
        <v>64</v>
      </c>
      <c r="E31" s="9">
        <v>2010</v>
      </c>
      <c r="F31" s="10">
        <v>71.25</v>
      </c>
      <c r="G31" s="9" t="s">
        <v>1</v>
      </c>
      <c r="H31" s="10" t="s">
        <v>82</v>
      </c>
      <c r="I31" s="13" t="s">
        <v>99</v>
      </c>
      <c r="J31" s="24" t="s">
        <v>103</v>
      </c>
    </row>
    <row r="32" spans="1:10" ht="45" x14ac:dyDescent="0.3">
      <c r="A32" s="9" t="s">
        <v>4</v>
      </c>
      <c r="B32" s="9" t="s">
        <v>6</v>
      </c>
      <c r="C32" s="9" t="s">
        <v>33</v>
      </c>
      <c r="D32" s="9" t="s">
        <v>33</v>
      </c>
      <c r="E32" s="9">
        <v>2011</v>
      </c>
      <c r="F32" s="10">
        <v>30</v>
      </c>
      <c r="G32" s="9" t="s">
        <v>1</v>
      </c>
      <c r="H32" s="10" t="s">
        <v>72</v>
      </c>
      <c r="I32" s="13" t="s">
        <v>100</v>
      </c>
      <c r="J32" s="24"/>
    </row>
    <row r="33" spans="1:10" ht="30" x14ac:dyDescent="0.3">
      <c r="A33" s="9" t="s">
        <v>4</v>
      </c>
      <c r="B33" s="9" t="s">
        <v>6</v>
      </c>
      <c r="C33" s="9" t="s">
        <v>39</v>
      </c>
      <c r="D33" s="9" t="s">
        <v>32</v>
      </c>
      <c r="E33" s="9">
        <v>2011</v>
      </c>
      <c r="F33" s="10">
        <v>30</v>
      </c>
      <c r="G33" s="9" t="s">
        <v>1</v>
      </c>
      <c r="H33" s="10" t="s">
        <v>72</v>
      </c>
      <c r="I33" s="13" t="s">
        <v>95</v>
      </c>
      <c r="J33" s="24"/>
    </row>
    <row r="34" spans="1:10" ht="60" x14ac:dyDescent="0.3">
      <c r="A34" s="9" t="s">
        <v>4</v>
      </c>
      <c r="B34" s="9" t="s">
        <v>6</v>
      </c>
      <c r="C34" s="9" t="s">
        <v>62</v>
      </c>
      <c r="D34" s="9" t="s">
        <v>62</v>
      </c>
      <c r="E34" s="9">
        <v>2011</v>
      </c>
      <c r="F34" s="10">
        <v>55.354999999999997</v>
      </c>
      <c r="G34" s="9" t="s">
        <v>1</v>
      </c>
      <c r="H34" s="10" t="s">
        <v>73</v>
      </c>
      <c r="I34" s="13" t="s">
        <v>101</v>
      </c>
      <c r="J34" s="23" t="s">
        <v>96</v>
      </c>
    </row>
    <row r="35" spans="1:10" ht="43.2" x14ac:dyDescent="0.3">
      <c r="A35" s="9" t="s">
        <v>4</v>
      </c>
      <c r="B35" s="9" t="s">
        <v>6</v>
      </c>
      <c r="C35" s="9" t="s">
        <v>2</v>
      </c>
      <c r="D35" s="9" t="s">
        <v>60</v>
      </c>
      <c r="E35" s="9">
        <v>2010</v>
      </c>
      <c r="F35" s="10">
        <v>101.3</v>
      </c>
      <c r="G35" s="10" t="s">
        <v>70</v>
      </c>
      <c r="H35" s="10" t="s">
        <v>80</v>
      </c>
      <c r="I35" s="13" t="s">
        <v>125</v>
      </c>
      <c r="J35" s="25" t="s">
        <v>115</v>
      </c>
    </row>
    <row r="36" spans="1:10" ht="45" x14ac:dyDescent="0.3">
      <c r="A36" s="9" t="s">
        <v>4</v>
      </c>
      <c r="B36" s="9" t="s">
        <v>6</v>
      </c>
      <c r="C36" s="9" t="s">
        <v>59</v>
      </c>
      <c r="D36" s="9" t="s">
        <v>60</v>
      </c>
      <c r="E36" s="9">
        <v>2012</v>
      </c>
      <c r="F36" s="10">
        <v>93.18</v>
      </c>
      <c r="G36" s="10" t="s">
        <v>47</v>
      </c>
      <c r="H36" s="10" t="s">
        <v>61</v>
      </c>
      <c r="I36" s="13" t="s">
        <v>124</v>
      </c>
      <c r="J36" s="23"/>
    </row>
    <row r="37" spans="1:10" ht="30" x14ac:dyDescent="0.3">
      <c r="A37" s="9" t="s">
        <v>4</v>
      </c>
      <c r="B37" s="9" t="s">
        <v>6</v>
      </c>
      <c r="C37" s="9" t="s">
        <v>68</v>
      </c>
      <c r="D37" s="9" t="s">
        <v>68</v>
      </c>
      <c r="E37" s="9"/>
      <c r="F37" s="10">
        <v>22.4</v>
      </c>
      <c r="G37" s="9" t="s">
        <v>1</v>
      </c>
      <c r="H37" s="10" t="s">
        <v>69</v>
      </c>
      <c r="I37" s="13" t="s">
        <v>102</v>
      </c>
      <c r="J37" s="25" t="s">
        <v>126</v>
      </c>
    </row>
    <row r="38" spans="1:10" ht="30" x14ac:dyDescent="0.3">
      <c r="A38" s="9" t="s">
        <v>4</v>
      </c>
      <c r="B38" s="9" t="s">
        <v>6</v>
      </c>
      <c r="C38" s="9" t="s">
        <v>40</v>
      </c>
      <c r="D38" s="9" t="s">
        <v>35</v>
      </c>
      <c r="E38" s="9">
        <v>2011</v>
      </c>
      <c r="F38" s="10">
        <v>51.55</v>
      </c>
      <c r="G38" s="9" t="s">
        <v>1</v>
      </c>
      <c r="H38" s="10" t="s">
        <v>72</v>
      </c>
      <c r="I38" s="13" t="s">
        <v>95</v>
      </c>
      <c r="J38" s="24"/>
    </row>
    <row r="39" spans="1:10" ht="45" x14ac:dyDescent="0.3">
      <c r="A39" s="9" t="s">
        <v>4</v>
      </c>
      <c r="B39" s="9" t="s">
        <v>38</v>
      </c>
      <c r="C39" s="9" t="s">
        <v>37</v>
      </c>
      <c r="D39" s="9" t="s">
        <v>37</v>
      </c>
      <c r="E39" s="9">
        <v>2011</v>
      </c>
      <c r="F39" s="10">
        <v>30</v>
      </c>
      <c r="G39" s="9" t="s">
        <v>1</v>
      </c>
      <c r="H39" s="10" t="s">
        <v>81</v>
      </c>
      <c r="I39" s="13" t="s">
        <v>105</v>
      </c>
      <c r="J39" s="24" t="s">
        <v>103</v>
      </c>
    </row>
    <row r="40" spans="1:10" hidden="1" outlineLevel="1" x14ac:dyDescent="0.3">
      <c r="F40" s="12"/>
    </row>
    <row r="41" spans="1:10" s="20" customFormat="1" ht="18" hidden="1" outlineLevel="1" x14ac:dyDescent="0.35">
      <c r="A41" s="19" t="s">
        <v>78</v>
      </c>
      <c r="F41" s="21">
        <f>SUM(F4:F40)</f>
        <v>3040.5974000000006</v>
      </c>
    </row>
    <row r="42" spans="1:10" ht="15" collapsed="1" x14ac:dyDescent="0.3">
      <c r="C42" s="11" t="s">
        <v>107</v>
      </c>
      <c r="F42" t="s">
        <v>106</v>
      </c>
    </row>
    <row r="46" spans="1:10" x14ac:dyDescent="0.3">
      <c r="C46" t="s">
        <v>108</v>
      </c>
      <c r="H46" t="s">
        <v>109</v>
      </c>
    </row>
    <row r="47" spans="1:10" x14ac:dyDescent="0.3">
      <c r="C47" t="s">
        <v>110</v>
      </c>
      <c r="H47" t="s">
        <v>111</v>
      </c>
    </row>
  </sheetData>
  <mergeCells count="1">
    <mergeCell ref="B1:H1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 Valcea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2024-03-20T14:21:38Z</dcterms:modified>
</cp:coreProperties>
</file>